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报价单" sheetId="2" r:id="rId1"/>
    <sheet name="报价明细" sheetId="1" r:id="rId2"/>
  </sheets>
  <calcPr calcId="152511"/>
</workbook>
</file>

<file path=xl/calcChain.xml><?xml version="1.0" encoding="utf-8"?>
<calcChain xmlns="http://schemas.openxmlformats.org/spreadsheetml/2006/main">
  <c r="G20" i="1" l="1"/>
  <c r="G11" i="1"/>
  <c r="G12" i="1"/>
  <c r="G13" i="1"/>
  <c r="G14" i="1"/>
  <c r="G15" i="1"/>
  <c r="G16" i="1"/>
  <c r="G17" i="1"/>
  <c r="G10" i="1"/>
  <c r="G9" i="1"/>
  <c r="G7" i="1"/>
  <c r="G5" i="1"/>
  <c r="G3" i="1"/>
  <c r="E21" i="1" s="1"/>
</calcChain>
</file>

<file path=xl/sharedStrings.xml><?xml version="1.0" encoding="utf-8"?>
<sst xmlns="http://schemas.openxmlformats.org/spreadsheetml/2006/main" count="104" uniqueCount="81">
  <si>
    <t>序号</t>
  </si>
  <si>
    <t>项目名称</t>
  </si>
  <si>
    <t>工程量</t>
  </si>
  <si>
    <t>热镀锌支撑</t>
  </si>
  <si>
    <t>材料费：</t>
  </si>
  <si>
    <t>安装费：</t>
  </si>
  <si>
    <t>钢架制作（包括主钢构、高强螺栓重量）济钢、莱钢、青钢</t>
  </si>
  <si>
    <t>热镀锌檩条</t>
  </si>
  <si>
    <t>屋面保温复合板</t>
  </si>
  <si>
    <t>墙面保温复合板</t>
  </si>
  <si>
    <t>6</t>
  </si>
  <si>
    <t>不锈钢天沟</t>
  </si>
  <si>
    <t>彩板件</t>
  </si>
  <si>
    <t>白色薄型防火涂料</t>
  </si>
  <si>
    <t>钢结构雨棚</t>
  </si>
  <si>
    <t>道康宁牌玻璃胶</t>
  </si>
  <si>
    <t>零星人工费</t>
  </si>
  <si>
    <t>按实</t>
  </si>
  <si>
    <t>钢结构大工</t>
  </si>
  <si>
    <t>钢结构小工</t>
  </si>
  <si>
    <t>落水管安装</t>
  </si>
  <si>
    <t>综合单价（分项合计）</t>
    <phoneticPr fontId="1" type="noConversion"/>
  </si>
  <si>
    <t>综合单价</t>
    <phoneticPr fontId="1" type="noConversion"/>
  </si>
  <si>
    <t>综合单价</t>
    <phoneticPr fontId="1" type="noConversion"/>
  </si>
  <si>
    <t>合计</t>
    <phoneticPr fontId="1" type="noConversion"/>
  </si>
  <si>
    <t>单位</t>
    <phoneticPr fontId="1" type="noConversion"/>
  </si>
  <si>
    <t>吨</t>
    <phoneticPr fontId="1" type="noConversion"/>
  </si>
  <si>
    <t>吨</t>
    <phoneticPr fontId="1" type="noConversion"/>
  </si>
  <si>
    <t>㎡</t>
    <phoneticPr fontId="1" type="noConversion"/>
  </si>
  <si>
    <t>m</t>
    <phoneticPr fontId="1" type="noConversion"/>
  </si>
  <si>
    <t>㎡</t>
    <phoneticPr fontId="1" type="noConversion"/>
  </si>
  <si>
    <t>㎡</t>
    <phoneticPr fontId="1" type="noConversion"/>
  </si>
  <si>
    <t>瓶</t>
    <phoneticPr fontId="1" type="noConversion"/>
  </si>
  <si>
    <t>工程项目</t>
  </si>
  <si>
    <t>工程决算定案值下浮     %为最终定案价（人工费、定价部分、税金不下浮）</t>
  </si>
  <si>
    <t>执行03消耗量定额, 材料价格执行工程施工当期烟台地区信息发布价</t>
    <phoneticPr fontId="1" type="noConversion"/>
  </si>
  <si>
    <t>不取费项: 环境保护费、材料保管费、二次搬运费、已完工程及设备保护费、工程排污费、总承包服务费、社会保障费、住房公积金</t>
    <phoneticPr fontId="1" type="noConversion"/>
  </si>
  <si>
    <t>下浮定义: 税前下浮, 人工费及发包人内部定价部分、税金不下浮</t>
    <phoneticPr fontId="1" type="noConversion"/>
  </si>
  <si>
    <t>工日</t>
    <phoneticPr fontId="1" type="noConversion"/>
  </si>
  <si>
    <t>工日</t>
    <phoneticPr fontId="1" type="noConversion"/>
  </si>
  <si>
    <t>包括水电、通风、消防、土建等图纸包括内容</t>
    <phoneticPr fontId="1" type="noConversion"/>
  </si>
  <si>
    <t>下浮率</t>
    <phoneticPr fontId="1" type="noConversion"/>
  </si>
  <si>
    <t>备注</t>
    <phoneticPr fontId="1" type="noConversion"/>
  </si>
  <si>
    <t>含税合计</t>
    <phoneticPr fontId="1" type="noConversion"/>
  </si>
  <si>
    <r>
      <t>工程类别按省级标准执行，取费程序执行山东省2003年消耗量定额及2016年配套的招远市政策取费规定。定额</t>
    </r>
    <r>
      <rPr>
        <sz val="12"/>
        <color rgb="FF000000"/>
        <rFont val="宋体"/>
        <family val="3"/>
        <charset val="134"/>
      </rPr>
      <t>人工费及其它任何费用不因国家及地方政策或其它任何因素而调整。</t>
    </r>
  </si>
  <si>
    <r>
      <t>1、</t>
    </r>
    <r>
      <rPr>
        <sz val="12"/>
        <color rgb="FF000000"/>
        <rFont val="宋体"/>
        <family val="3"/>
        <charset val="134"/>
      </rPr>
      <t>中标单位在投标报价时应充分考虑国家的相关政策，中标后不因国家及地方政策或其它任何因素而调整增加。</t>
    </r>
  </si>
  <si>
    <r>
      <t>2、</t>
    </r>
    <r>
      <rPr>
        <sz val="12"/>
        <color rgb="FF000000"/>
        <rFont val="宋体"/>
        <family val="3"/>
        <charset val="134"/>
      </rPr>
      <t>本工程取费程序中环境保护费、材料保管费、二次搬运费、总承包服务费、已完工程及设备保护费、工程排污费、社会保障费、住房公积金不予取费，定额人工费单价按（</t>
    </r>
    <r>
      <rPr>
        <u/>
        <sz val="12"/>
        <color rgb="FF000000"/>
        <rFont val="宋体"/>
        <family val="3"/>
        <charset val="134"/>
      </rPr>
      <t xml:space="preserve">   </t>
    </r>
    <r>
      <rPr>
        <sz val="12"/>
        <color rgb="FF000000"/>
        <rFont val="宋体"/>
        <family val="3"/>
        <charset val="134"/>
      </rPr>
      <t xml:space="preserve"> ）元/工日。工程中所有项目均执行山东省2003年消耗量定额，钢结构材料需考虑税率。</t>
    </r>
    <r>
      <rPr>
        <sz val="12"/>
        <color theme="1"/>
        <rFont val="宋体"/>
        <family val="3"/>
        <charset val="134"/>
      </rPr>
      <t>图纸范围以外的工作内容有定价项目的按照定价项目价格执行，无定价的按照定额下浮。</t>
    </r>
    <r>
      <rPr>
        <sz val="12"/>
        <color rgb="FF000000"/>
        <rFont val="宋体"/>
        <family val="3"/>
        <charset val="134"/>
      </rPr>
      <t>其中无法执行山东省2003年消耗量定额的需报价项目由承包人提供定价清单并报价，图纸中涉及项目未报价，视为对发包人让利，本报价仅限用于本工程。水电费承包方负责。窗由发包方供应，承包方应配合资料手续办理。水电费承包方负责。</t>
    </r>
  </si>
  <si>
    <t>3、钢筋、商砼材料、安装主材由发包人提供，按规定取费计价，采用“玲珑牌”水泥、砖，其他材料价格执行施工期间的烟台地区信息发布价。</t>
  </si>
  <si>
    <r>
      <t>4、工程结算定案值下浮</t>
    </r>
    <r>
      <rPr>
        <u/>
        <sz val="12"/>
        <color theme="1"/>
        <rFont val="宋体"/>
        <family val="3"/>
        <charset val="134"/>
      </rPr>
      <t xml:space="preserve"> </t>
    </r>
    <r>
      <rPr>
        <b/>
        <u/>
        <sz val="12"/>
        <color theme="1"/>
        <rFont val="宋体"/>
        <family val="3"/>
        <charset val="134"/>
      </rPr>
      <t xml:space="preserve">   </t>
    </r>
    <r>
      <rPr>
        <u/>
        <sz val="12"/>
        <color theme="1"/>
        <rFont val="宋体"/>
        <family val="3"/>
        <charset val="134"/>
      </rPr>
      <t xml:space="preserve"> </t>
    </r>
    <r>
      <rPr>
        <sz val="12"/>
        <color theme="1"/>
        <rFont val="宋体"/>
        <family val="3"/>
        <charset val="134"/>
      </rPr>
      <t>%为最终定案价（</t>
    </r>
    <r>
      <rPr>
        <sz val="12"/>
        <color rgb="FF000000"/>
        <rFont val="宋体"/>
        <family val="3"/>
        <charset val="134"/>
      </rPr>
      <t>零星用工的人工费、定价项目及税金不参与下浮</t>
    </r>
    <r>
      <rPr>
        <sz val="12"/>
        <color theme="1"/>
        <rFont val="宋体"/>
        <family val="3"/>
        <charset val="134"/>
      </rPr>
      <t>）。</t>
    </r>
  </si>
  <si>
    <t>5、施工期间发生的零星用工及设计变更以发包人签证为结算依据。发包人和承包人双方必须按实际发生工程内容及工程量办理签证手续。如承包人不按实办理签证手续，发包人有权拒绝确认。</t>
  </si>
  <si>
    <t>6、有关承包人承建工程范围内的所有检测费用场内运输费用均由承包人负责，包括发包人供应材料。</t>
  </si>
  <si>
    <t>7、因技术革新等产生的节约，节约费用归发包方所有。</t>
  </si>
  <si>
    <t>8、水、电、暖通等项目，消防设备、管材和管件应符合现行产品标准及发包人招标文件要求，应有产品合格证及质量检测报告。其中依照国家标准需要进行强制认证的消防设备必须具备3C认证证书及由检测站提供的检验报告。</t>
  </si>
  <si>
    <t>9、消防设备根据图纸要求规格型号进行安装，品牌推荐北大青鸟，阀门品牌推荐亿佰通，电缆、电线品牌推荐阳谷、远东、金弘，包含根据消防报警系统的所有附件。</t>
  </si>
  <si>
    <t>10、水、电、暖通等项目取费程序执行山东省2003年消耗量定额及2016年配套的招远市政策取费规定。清单中无法执行山东省2003年消耗量定额、需定价部位，由承包人提供定价清单并进行清单报价，并报发包方确认。</t>
  </si>
  <si>
    <t>11、玻璃丝绵耐火等级要求为A级，耐火极限需大于1小时，材料方需提供满足要求的耐火极限报告。</t>
  </si>
  <si>
    <t>玲珑集团气调库2项目报价单</t>
    <phoneticPr fontId="1" type="noConversion"/>
  </si>
  <si>
    <t>玲珑集团气调库2项目报价单</t>
    <phoneticPr fontId="1" type="noConversion"/>
  </si>
  <si>
    <t>付款方式</t>
    <phoneticPr fontId="1" type="noConversion"/>
  </si>
  <si>
    <t>质保期</t>
    <phoneticPr fontId="1" type="noConversion"/>
  </si>
  <si>
    <r>
      <t>施工做法</t>
    </r>
    <r>
      <rPr>
        <sz val="9"/>
        <color theme="1"/>
        <rFont val="Times New Roman"/>
        <family val="1"/>
      </rPr>
      <t>/</t>
    </r>
    <r>
      <rPr>
        <sz val="9"/>
        <color theme="1"/>
        <rFont val="宋体"/>
        <family val="3"/>
        <charset val="134"/>
      </rPr>
      <t>要求</t>
    </r>
  </si>
  <si>
    <r>
      <t>采用</t>
    </r>
    <r>
      <rPr>
        <sz val="9"/>
        <color theme="1"/>
        <rFont val="Times New Roman"/>
        <family val="1"/>
      </rPr>
      <t xml:space="preserve">Q235B
</t>
    </r>
    <r>
      <rPr>
        <sz val="9"/>
        <color theme="1"/>
        <rFont val="宋体"/>
        <family val="3"/>
        <charset val="134"/>
      </rPr>
      <t>与兰格钢铁网</t>
    </r>
    <r>
      <rPr>
        <sz val="9"/>
        <color theme="1"/>
        <rFont val="Times New Roman"/>
        <family val="1"/>
      </rPr>
      <t>,</t>
    </r>
    <r>
      <rPr>
        <sz val="9"/>
        <color theme="1"/>
        <rFont val="宋体"/>
        <family val="3"/>
        <charset val="134"/>
      </rPr>
      <t>烟台</t>
    </r>
    <r>
      <rPr>
        <sz val="9"/>
        <color theme="1"/>
        <rFont val="Times New Roman"/>
        <family val="1"/>
      </rPr>
      <t>,16mm-25mm</t>
    </r>
    <r>
      <rPr>
        <sz val="9"/>
        <color theme="1"/>
        <rFont val="宋体"/>
        <family val="3"/>
        <charset val="134"/>
      </rPr>
      <t>中厚板普阳价格同时浮动</t>
    </r>
    <phoneticPr fontId="1" type="noConversion"/>
  </si>
  <si>
    <r>
      <t>采用</t>
    </r>
    <r>
      <rPr>
        <sz val="9"/>
        <color theme="1"/>
        <rFont val="Times New Roman"/>
        <family val="1"/>
      </rPr>
      <t xml:space="preserve">Q355B
</t>
    </r>
    <r>
      <rPr>
        <sz val="9"/>
        <color theme="1"/>
        <rFont val="宋体"/>
        <family val="3"/>
        <charset val="134"/>
      </rPr>
      <t>与兰格钢铁网</t>
    </r>
    <r>
      <rPr>
        <sz val="9"/>
        <color theme="1"/>
        <rFont val="Times New Roman"/>
        <family val="1"/>
      </rPr>
      <t>,</t>
    </r>
    <r>
      <rPr>
        <sz val="9"/>
        <color theme="1"/>
        <rFont val="宋体"/>
        <family val="3"/>
        <charset val="134"/>
      </rPr>
      <t>烟台</t>
    </r>
    <r>
      <rPr>
        <sz val="9"/>
        <color theme="1"/>
        <rFont val="Times New Roman"/>
        <family val="1"/>
      </rPr>
      <t>,16mm-25mm</t>
    </r>
    <r>
      <rPr>
        <sz val="9"/>
        <color theme="1"/>
        <rFont val="宋体"/>
        <family val="3"/>
        <charset val="134"/>
      </rPr>
      <t>低合金板普阳价格同时浮动</t>
    </r>
    <phoneticPr fontId="1" type="noConversion"/>
  </si>
  <si>
    <r>
      <rPr>
        <sz val="9"/>
        <color theme="1"/>
        <rFont val="宋体"/>
        <family val="3"/>
        <charset val="134"/>
      </rPr>
      <t>内外板</t>
    </r>
    <r>
      <rPr>
        <sz val="9"/>
        <color theme="1"/>
        <rFont val="Times New Roman"/>
        <family val="1"/>
      </rPr>
      <t>:</t>
    </r>
    <r>
      <rPr>
        <sz val="9"/>
        <color theme="1"/>
        <rFont val="宋体"/>
        <family val="3"/>
        <charset val="134"/>
      </rPr>
      <t>宝钢板镀铝锌</t>
    </r>
    <r>
      <rPr>
        <sz val="9"/>
        <color theme="1"/>
        <rFont val="Times New Roman"/>
        <family val="1"/>
      </rPr>
      <t>,</t>
    </r>
    <r>
      <rPr>
        <sz val="9"/>
        <color theme="1"/>
        <rFont val="宋体"/>
        <family val="3"/>
        <charset val="134"/>
      </rPr>
      <t>外板厚</t>
    </r>
    <r>
      <rPr>
        <sz val="9"/>
        <color theme="1"/>
        <rFont val="Times New Roman"/>
        <family val="1"/>
      </rPr>
      <t>0.6mm</t>
    </r>
    <r>
      <rPr>
        <sz val="9"/>
        <color theme="1"/>
        <rFont val="宋体"/>
        <family val="3"/>
        <charset val="134"/>
      </rPr>
      <t>板型</t>
    </r>
    <r>
      <rPr>
        <sz val="9"/>
        <color theme="1"/>
        <rFont val="Times New Roman"/>
        <family val="1"/>
      </rPr>
      <t>HV-760,</t>
    </r>
    <r>
      <rPr>
        <sz val="9"/>
        <color theme="1"/>
        <rFont val="宋体"/>
        <family val="3"/>
        <charset val="134"/>
      </rPr>
      <t>内板厚</t>
    </r>
    <r>
      <rPr>
        <sz val="9"/>
        <color theme="1"/>
        <rFont val="Times New Roman"/>
        <family val="1"/>
      </rPr>
      <t>0.5mm</t>
    </r>
    <r>
      <rPr>
        <sz val="9"/>
        <color theme="1"/>
        <rFont val="宋体"/>
        <family val="3"/>
        <charset val="134"/>
      </rPr>
      <t>板型</t>
    </r>
    <r>
      <rPr>
        <sz val="9"/>
        <color theme="1"/>
        <rFont val="Times New Roman"/>
        <family val="1"/>
      </rPr>
      <t xml:space="preserve">900
</t>
    </r>
    <r>
      <rPr>
        <sz val="9"/>
        <color theme="1"/>
        <rFont val="宋体"/>
        <family val="3"/>
        <charset val="134"/>
      </rPr>
      <t>保温</t>
    </r>
    <r>
      <rPr>
        <sz val="9"/>
        <color theme="1"/>
        <rFont val="Times New Roman"/>
        <family val="1"/>
      </rPr>
      <t xml:space="preserve">: </t>
    </r>
    <r>
      <rPr>
        <sz val="9"/>
        <color theme="1"/>
        <rFont val="宋体"/>
        <family val="3"/>
        <charset val="134"/>
      </rPr>
      <t>单层</t>
    </r>
    <r>
      <rPr>
        <sz val="9"/>
        <color theme="1"/>
        <rFont val="Times New Roman"/>
        <family val="1"/>
      </rPr>
      <t>100mm</t>
    </r>
    <r>
      <rPr>
        <sz val="9"/>
        <color theme="1"/>
        <rFont val="宋体"/>
        <family val="3"/>
        <charset val="134"/>
      </rPr>
      <t>厚玻璃丝棉夹芯</t>
    </r>
    <r>
      <rPr>
        <sz val="9"/>
        <color theme="1"/>
        <rFont val="Times New Roman"/>
        <family val="1"/>
      </rPr>
      <t>,</t>
    </r>
    <r>
      <rPr>
        <sz val="9"/>
        <color theme="1"/>
        <rFont val="宋体"/>
        <family val="3"/>
        <charset val="134"/>
      </rPr>
      <t>现场复合</t>
    </r>
    <r>
      <rPr>
        <sz val="9"/>
        <color theme="1"/>
        <rFont val="Times New Roman"/>
        <family val="1"/>
      </rPr>
      <t>,</t>
    </r>
    <r>
      <rPr>
        <sz val="9"/>
        <color theme="1"/>
        <rFont val="宋体"/>
        <family val="3"/>
        <charset val="134"/>
      </rPr>
      <t>容重</t>
    </r>
    <r>
      <rPr>
        <sz val="9"/>
        <color theme="1"/>
        <rFont val="Times New Roman"/>
        <family val="1"/>
      </rPr>
      <t>16kg/m³(</t>
    </r>
    <r>
      <rPr>
        <sz val="9"/>
        <color theme="1"/>
        <rFont val="宋体"/>
        <family val="3"/>
        <charset val="134"/>
      </rPr>
      <t>品牌</t>
    </r>
    <r>
      <rPr>
        <sz val="9"/>
        <color theme="1"/>
        <rFont val="Times New Roman"/>
        <family val="1"/>
      </rPr>
      <t>:</t>
    </r>
    <r>
      <rPr>
        <sz val="9"/>
        <color theme="1"/>
        <rFont val="宋体"/>
        <family val="3"/>
        <charset val="134"/>
      </rPr>
      <t>神州、格瑞、欧文斯</t>
    </r>
    <r>
      <rPr>
        <sz val="9"/>
        <color theme="1"/>
        <rFont val="Times New Roman"/>
        <family val="1"/>
      </rPr>
      <t xml:space="preserve">)
</t>
    </r>
    <r>
      <rPr>
        <sz val="12"/>
        <color theme="1"/>
        <rFont val="宋体"/>
        <family val="3"/>
        <charset val="134"/>
      </rPr>
      <t/>
    </r>
    <phoneticPr fontId="1" type="noConversion"/>
  </si>
  <si>
    <r>
      <t>-</t>
    </r>
    <r>
      <rPr>
        <sz val="9"/>
        <color theme="1"/>
        <rFont val="宋体"/>
        <family val="3"/>
        <charset val="134"/>
      </rPr>
      <t>内外板</t>
    </r>
    <r>
      <rPr>
        <sz val="9"/>
        <color theme="1"/>
        <rFont val="Times New Roman"/>
        <family val="1"/>
      </rPr>
      <t>:</t>
    </r>
    <r>
      <rPr>
        <sz val="9"/>
        <color theme="1"/>
        <rFont val="宋体"/>
        <family val="3"/>
        <charset val="134"/>
      </rPr>
      <t>宝钢板镀铝锌</t>
    </r>
    <r>
      <rPr>
        <sz val="9"/>
        <color theme="1"/>
        <rFont val="Times New Roman"/>
        <family val="1"/>
      </rPr>
      <t>,</t>
    </r>
    <r>
      <rPr>
        <sz val="9"/>
        <color theme="1"/>
        <rFont val="宋体"/>
        <family val="3"/>
        <charset val="134"/>
      </rPr>
      <t>外板厚</t>
    </r>
    <r>
      <rPr>
        <sz val="9"/>
        <color theme="1"/>
        <rFont val="Times New Roman"/>
        <family val="1"/>
      </rPr>
      <t xml:space="preserve">0.6mm, </t>
    </r>
    <r>
      <rPr>
        <sz val="9"/>
        <color theme="1"/>
        <rFont val="宋体"/>
        <family val="3"/>
        <charset val="134"/>
      </rPr>
      <t>板型</t>
    </r>
    <r>
      <rPr>
        <sz val="9"/>
        <color theme="1"/>
        <rFont val="Times New Roman"/>
        <family val="1"/>
      </rPr>
      <t>HV-900</t>
    </r>
    <r>
      <rPr>
        <sz val="9"/>
        <color theme="1"/>
        <rFont val="宋体"/>
        <family val="3"/>
        <charset val="134"/>
      </rPr>
      <t>内板厚</t>
    </r>
    <r>
      <rPr>
        <sz val="9"/>
        <color theme="1"/>
        <rFont val="Times New Roman"/>
        <family val="1"/>
      </rPr>
      <t>0.5mm</t>
    </r>
    <r>
      <rPr>
        <sz val="9"/>
        <color theme="1"/>
        <rFont val="宋体"/>
        <family val="3"/>
        <charset val="134"/>
      </rPr>
      <t>，板型</t>
    </r>
    <r>
      <rPr>
        <sz val="9"/>
        <color theme="1"/>
        <rFont val="Times New Roman"/>
        <family val="1"/>
      </rPr>
      <t>HV-900-</t>
    </r>
    <r>
      <rPr>
        <sz val="9"/>
        <color theme="1"/>
        <rFont val="宋体"/>
        <family val="3"/>
        <charset val="134"/>
      </rPr>
      <t>保温</t>
    </r>
    <r>
      <rPr>
        <sz val="9"/>
        <color theme="1"/>
        <rFont val="Times New Roman"/>
        <family val="1"/>
      </rPr>
      <t>:</t>
    </r>
    <r>
      <rPr>
        <sz val="9"/>
        <color theme="1"/>
        <rFont val="宋体"/>
        <family val="3"/>
        <charset val="134"/>
      </rPr>
      <t>厚度单层</t>
    </r>
    <r>
      <rPr>
        <sz val="9"/>
        <color theme="1"/>
        <rFont val="Times New Roman"/>
        <family val="1"/>
      </rPr>
      <t>75mm</t>
    </r>
    <r>
      <rPr>
        <sz val="9"/>
        <color theme="1"/>
        <rFont val="宋体"/>
        <family val="3"/>
        <charset val="134"/>
      </rPr>
      <t>厚玻璃丝绵夹芯</t>
    </r>
    <r>
      <rPr>
        <sz val="9"/>
        <color theme="1"/>
        <rFont val="Times New Roman"/>
        <family val="1"/>
      </rPr>
      <t>,</t>
    </r>
    <r>
      <rPr>
        <sz val="9"/>
        <color theme="1"/>
        <rFont val="宋体"/>
        <family val="3"/>
        <charset val="134"/>
      </rPr>
      <t>现场复合</t>
    </r>
    <r>
      <rPr>
        <sz val="9"/>
        <color theme="1"/>
        <rFont val="Times New Roman"/>
        <family val="1"/>
      </rPr>
      <t>,</t>
    </r>
    <r>
      <rPr>
        <sz val="9"/>
        <color theme="1"/>
        <rFont val="宋体"/>
        <family val="3"/>
        <charset val="134"/>
      </rPr>
      <t>容重</t>
    </r>
    <r>
      <rPr>
        <sz val="9"/>
        <color theme="1"/>
        <rFont val="Times New Roman"/>
        <family val="1"/>
      </rPr>
      <t>16kg/m</t>
    </r>
    <r>
      <rPr>
        <sz val="9"/>
        <color theme="1"/>
        <rFont val="宋体"/>
        <family val="3"/>
        <charset val="134"/>
      </rPr>
      <t>³</t>
    </r>
    <r>
      <rPr>
        <sz val="9"/>
        <color theme="1"/>
        <rFont val="Times New Roman"/>
        <family val="1"/>
      </rPr>
      <t>(</t>
    </r>
    <r>
      <rPr>
        <sz val="9"/>
        <color theme="1"/>
        <rFont val="宋体"/>
        <family val="3"/>
        <charset val="134"/>
      </rPr>
      <t>品牌</t>
    </r>
    <r>
      <rPr>
        <sz val="9"/>
        <color theme="1"/>
        <rFont val="Times New Roman"/>
        <family val="1"/>
      </rPr>
      <t>:</t>
    </r>
    <r>
      <rPr>
        <sz val="9"/>
        <color theme="1"/>
        <rFont val="宋体"/>
        <family val="3"/>
        <charset val="134"/>
      </rPr>
      <t>神州、格瑞、欧文斯</t>
    </r>
    <r>
      <rPr>
        <sz val="9"/>
        <color theme="1"/>
        <rFont val="Times New Roman"/>
        <family val="1"/>
      </rPr>
      <t>)</t>
    </r>
  </si>
  <si>
    <r>
      <t>-1.2mm</t>
    </r>
    <r>
      <rPr>
        <sz val="9"/>
        <color theme="1"/>
        <rFont val="宋体"/>
        <family val="3"/>
        <charset val="134"/>
      </rPr>
      <t>厚</t>
    </r>
    <r>
      <rPr>
        <sz val="9"/>
        <color theme="1"/>
        <rFont val="Times New Roman"/>
        <family val="1"/>
      </rPr>
      <t>304</t>
    </r>
    <r>
      <rPr>
        <sz val="9"/>
        <color theme="1"/>
        <rFont val="宋体"/>
        <family val="3"/>
        <charset val="134"/>
      </rPr>
      <t>不锈钢，外包上海宝钢彩板，展开长度为</t>
    </r>
    <r>
      <rPr>
        <sz val="9"/>
        <color theme="1"/>
        <rFont val="Times New Roman"/>
        <family val="1"/>
      </rPr>
      <t>1260mm</t>
    </r>
    <r>
      <rPr>
        <sz val="9"/>
        <color theme="1"/>
        <rFont val="宋体"/>
        <family val="3"/>
        <charset val="134"/>
      </rPr>
      <t>。</t>
    </r>
  </si>
  <si>
    <r>
      <t>0.5mm</t>
    </r>
    <r>
      <rPr>
        <sz val="9"/>
        <color theme="1"/>
        <rFont val="宋体"/>
        <family val="3"/>
        <charset val="134"/>
      </rPr>
      <t>厚镀铝锌宝钢板，彩板附件加工安装</t>
    </r>
    <r>
      <rPr>
        <sz val="9"/>
        <color theme="1"/>
        <rFont val="Times New Roman"/>
        <family val="1"/>
      </rPr>
      <t>,</t>
    </r>
    <r>
      <rPr>
        <sz val="9"/>
        <color theme="1"/>
        <rFont val="宋体"/>
        <family val="3"/>
        <charset val="134"/>
      </rPr>
      <t>包括辅材、包边等</t>
    </r>
    <r>
      <rPr>
        <sz val="9"/>
        <color theme="1"/>
        <rFont val="Times New Roman"/>
        <family val="1"/>
      </rPr>
      <t>-</t>
    </r>
    <r>
      <rPr>
        <sz val="9"/>
        <color theme="1"/>
        <rFont val="宋体"/>
        <family val="3"/>
        <charset val="134"/>
      </rPr>
      <t>按展开面积计算</t>
    </r>
  </si>
  <si>
    <r>
      <t>二级防火涂料</t>
    </r>
    <r>
      <rPr>
        <sz val="9"/>
        <color theme="1"/>
        <rFont val="Times New Roman"/>
        <family val="1"/>
      </rPr>
      <t>(</t>
    </r>
    <r>
      <rPr>
        <sz val="9"/>
        <color theme="1"/>
        <rFont val="宋体"/>
        <family val="3"/>
        <charset val="134"/>
      </rPr>
      <t>钢柱≥</t>
    </r>
    <r>
      <rPr>
        <sz val="9"/>
        <color theme="1"/>
        <rFont val="Times New Roman"/>
        <family val="1"/>
      </rPr>
      <t>2.5h)</t>
    </r>
  </si>
  <si>
    <r>
      <t>白色厚型防火涂料，</t>
    </r>
    <r>
      <rPr>
        <sz val="9"/>
        <color theme="1"/>
        <rFont val="Times New Roman"/>
        <family val="1"/>
      </rPr>
      <t>40mm</t>
    </r>
    <r>
      <rPr>
        <sz val="9"/>
        <color theme="1"/>
        <rFont val="宋体"/>
        <family val="3"/>
        <charset val="134"/>
      </rPr>
      <t>厚</t>
    </r>
  </si>
  <si>
    <r>
      <t>二级防火涂料</t>
    </r>
    <r>
      <rPr>
        <sz val="9"/>
        <color theme="1"/>
        <rFont val="Times New Roman"/>
        <family val="1"/>
      </rPr>
      <t>(</t>
    </r>
    <r>
      <rPr>
        <sz val="9"/>
        <color theme="1"/>
        <rFont val="宋体"/>
        <family val="3"/>
        <charset val="134"/>
      </rPr>
      <t>钢梁≥</t>
    </r>
    <r>
      <rPr>
        <sz val="9"/>
        <color theme="1"/>
        <rFont val="Times New Roman"/>
        <family val="1"/>
      </rPr>
      <t>1.5h)</t>
    </r>
  </si>
  <si>
    <r>
      <t>白色薄型防火涂料</t>
    </r>
    <r>
      <rPr>
        <sz val="9"/>
        <color theme="1"/>
        <rFont val="Times New Roman"/>
        <family val="1"/>
      </rPr>
      <t>,</t>
    </r>
  </si>
  <si>
    <r>
      <t>檩条防火涂料粉刷（檩条≥</t>
    </r>
    <r>
      <rPr>
        <sz val="9"/>
        <color theme="1"/>
        <rFont val="Times New Roman"/>
        <family val="1"/>
      </rPr>
      <t>1h</t>
    </r>
    <r>
      <rPr>
        <sz val="9"/>
        <color theme="1"/>
        <rFont val="宋体"/>
        <family val="3"/>
        <charset val="134"/>
      </rPr>
      <t>）</t>
    </r>
  </si>
  <si>
    <r>
      <t>宝钢板镀铝锌，单层板，板厚</t>
    </r>
    <r>
      <rPr>
        <sz val="9"/>
        <color theme="1"/>
        <rFont val="Times New Roman"/>
        <family val="1"/>
      </rPr>
      <t>0.5mm</t>
    </r>
    <r>
      <rPr>
        <sz val="9"/>
        <color theme="1"/>
        <rFont val="宋体"/>
        <family val="3"/>
        <charset val="134"/>
      </rPr>
      <t>，</t>
    </r>
    <r>
      <rPr>
        <sz val="9"/>
        <color theme="1"/>
        <rFont val="Times New Roman"/>
        <family val="1"/>
      </rPr>
      <t>HV-900(</t>
    </r>
    <r>
      <rPr>
        <sz val="9"/>
        <color theme="1"/>
        <rFont val="宋体"/>
        <family val="3"/>
        <charset val="134"/>
      </rPr>
      <t>含框架）</t>
    </r>
  </si>
  <si>
    <r>
      <t>-</t>
    </r>
    <r>
      <rPr>
        <sz val="9"/>
        <color theme="1"/>
        <rFont val="宋体"/>
        <family val="3"/>
        <charset val="134"/>
      </rPr>
      <t>容量</t>
    </r>
    <r>
      <rPr>
        <sz val="9"/>
        <color theme="1"/>
        <rFont val="Times New Roman"/>
        <family val="1"/>
      </rPr>
      <t>300ml,</t>
    </r>
    <r>
      <rPr>
        <sz val="9"/>
        <color theme="1"/>
        <rFont val="宋体"/>
        <family val="3"/>
        <charset val="134"/>
      </rPr>
      <t>使用年限</t>
    </r>
    <r>
      <rPr>
        <sz val="9"/>
        <color theme="1"/>
        <rFont val="Times New Roman"/>
        <family val="1"/>
      </rPr>
      <t>3</t>
    </r>
    <r>
      <rPr>
        <sz val="9"/>
        <color theme="1"/>
        <rFont val="宋体"/>
        <family val="3"/>
        <charset val="134"/>
      </rPr>
      <t>年</t>
    </r>
  </si>
  <si>
    <r>
      <t>Ø120</t>
    </r>
    <r>
      <rPr>
        <sz val="9"/>
        <color theme="1"/>
        <rFont val="宋体"/>
        <family val="3"/>
        <charset val="134"/>
      </rPr>
      <t>实壁</t>
    </r>
    <r>
      <rPr>
        <sz val="9"/>
        <color theme="1"/>
        <rFont val="Times New Roman"/>
        <family val="1"/>
      </rPr>
      <t>UPVC</t>
    </r>
  </si>
  <si>
    <r>
      <t>无预付款，施工期间根据进度付至完工工程总造价的70%，工程完工验收合格决算后付至90﹪，保修期满一年30日内返还质保金的40%；满二年30日内再返还质保金的40%；满五年30日内再返还质保金的20%；保修期满不免除承包人对工程结构设计使用年限内的责任。商业承兑汇票支付工程款，承包方同意接受6个月承兑，承包方提供税率</t>
    </r>
    <r>
      <rPr>
        <sz val="9"/>
        <color rgb="FFFF0000"/>
        <rFont val="宋体"/>
        <family val="3"/>
        <charset val="134"/>
        <scheme val="minor"/>
      </rPr>
      <t>3</t>
    </r>
    <r>
      <rPr>
        <sz val="9"/>
        <color theme="1"/>
        <rFont val="宋体"/>
        <family val="2"/>
        <scheme val="minor"/>
      </rPr>
      <t>%的增值税专用发票。</t>
    </r>
    <phoneticPr fontId="1" type="noConversion"/>
  </si>
  <si>
    <r>
      <rPr>
        <sz val="9"/>
        <color theme="1"/>
        <rFont val="宋体"/>
        <family val="3"/>
        <charset val="134"/>
      </rPr>
      <t>税率</t>
    </r>
    <r>
      <rPr>
        <sz val="9"/>
        <color theme="1"/>
        <rFont val="Times New Roman"/>
        <family val="1"/>
      </rPr>
      <t>:</t>
    </r>
    <phoneticPr fontId="1" type="noConversion"/>
  </si>
  <si>
    <t>1、地基基础主体工程为设计使用年限，房间和外墙面、卫生间的防滲漏为五年。
2、电气管线、上下水管线安装工程为五年；
3、供热及供冷为五个采暖期及供冷期；
4、其他约定：除地基基础、主体结构外的其他土建工程（如墙面粉刷、地面块料面层等）为五年。道面工程质保十年。             
 5.钢结构工程项目质保十年</t>
    <phoneticPr fontId="1" type="noConversion"/>
  </si>
  <si>
    <t>工期</t>
    <phoneticPr fontId="1" type="noConversion"/>
  </si>
  <si>
    <t>整体项目接甲方通知起6个月完成</t>
    <phoneticPr fontId="1" type="noConversion"/>
  </si>
  <si>
    <t>备注：报价时报价单和报价明细均需要填写，纸质版反馈盖章版报价</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</si>
</sst>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宋体"/>
      <family val="2"/>
      <scheme val="minor"/>
    </font>
    <font>
      <sz val="9"/>
      <name val="宋体"/>
      <family val="3"/>
      <charset val="134"/>
      <scheme val="minor"/>
    </font>
    <font>
      <sz val="12"/>
      <color theme="1"/>
      <name val="宋体"/>
      <family val="3"/>
      <charset val="134"/>
    </font>
    <font>
      <sz val="12"/>
      <color rgb="FF000000"/>
      <name val="宋体"/>
      <family val="3"/>
      <charset val="134"/>
    </font>
    <font>
      <u/>
      <sz val="12"/>
      <color rgb="FF000000"/>
      <name val="宋体"/>
      <family val="3"/>
      <charset val="134"/>
    </font>
    <font>
      <u/>
      <sz val="12"/>
      <color theme="1"/>
      <name val="宋体"/>
      <family val="3"/>
      <charset val="134"/>
    </font>
    <font>
      <b/>
      <u/>
      <sz val="12"/>
      <color theme="1"/>
      <name val="宋体"/>
      <family val="3"/>
      <charset val="134"/>
    </font>
    <font>
      <sz val="9"/>
      <color theme="1"/>
      <name val="宋体"/>
      <family val="2"/>
      <scheme val="minor"/>
    </font>
    <font>
      <sz val="9"/>
      <color theme="1"/>
      <name val="宋体"/>
      <family val="3"/>
      <charset val="134"/>
    </font>
    <font>
      <sz val="9"/>
      <color theme="1"/>
      <name val="Times New Roman"/>
      <family val="1"/>
    </font>
    <font>
      <sz val="9"/>
      <color rgb="FF000000"/>
      <name val="宋体"/>
      <family val="3"/>
      <charset val="134"/>
    </font>
    <font>
      <sz val="9"/>
      <color rgb="FF000000"/>
      <name val="Times New Roman"/>
      <family val="1"/>
    </font>
    <font>
      <sz val="9"/>
      <color rgb="FFFF0000"/>
      <name val="宋体"/>
      <family val="3"/>
      <charset val="134"/>
      <scheme val="minor"/>
    </font>
    <font>
      <sz val="9"/>
      <color theme="1"/>
      <name val="宋体"/>
      <family val="3"/>
      <charset val="134"/>
      <scheme val="minor"/>
    </font>
    <font>
      <sz val="16"/>
      <color theme="1"/>
      <name val="宋体"/>
      <family val="2"/>
      <scheme val="minor"/>
    </font>
  </fonts>
  <fills count="3">
    <fill>
      <patternFill patternType="none"/>
    </fill>
    <fill>
      <patternFill patternType="gray125"/>
    </fill>
    <fill>
      <patternFill patternType="solid">
        <fgColor rgb="FFFFFF00"/>
        <bgColor indexed="64"/>
      </patternFill>
    </fill>
  </fills>
  <borders count="22">
    <border>
      <left/>
      <right/>
      <top/>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2">
    <xf numFmtId="0" fontId="0" fillId="0" borderId="0" xfId="0"/>
    <xf numFmtId="0" fontId="0" fillId="0" borderId="0" xfId="0" applyAlignment="1">
      <alignment horizontal="center" vertical="center"/>
    </xf>
    <xf numFmtId="0" fontId="2" fillId="0" borderId="4" xfId="0" applyFont="1" applyBorder="1" applyAlignment="1">
      <alignment horizontal="center" vertical="center" wrapText="1"/>
    </xf>
    <xf numFmtId="0" fontId="0" fillId="0" borderId="0" xfId="0" applyAlignment="1">
      <alignment wrapText="1"/>
    </xf>
    <xf numFmtId="0" fontId="8" fillId="0" borderId="4" xfId="0" applyFont="1" applyBorder="1" applyAlignment="1">
      <alignment horizontal="center" vertical="center"/>
    </xf>
    <xf numFmtId="0" fontId="8" fillId="0" borderId="4" xfId="0" applyFont="1" applyBorder="1" applyAlignment="1">
      <alignment horizontal="center" vertical="center" wrapText="1"/>
    </xf>
    <xf numFmtId="0" fontId="8" fillId="0" borderId="7" xfId="0" applyFont="1" applyBorder="1" applyAlignment="1">
      <alignment horizontal="center" vertical="center" wrapText="1"/>
    </xf>
    <xf numFmtId="0" fontId="10" fillId="0" borderId="4" xfId="0" applyFont="1" applyBorder="1" applyAlignment="1">
      <alignment horizontal="center" vertical="center"/>
    </xf>
    <xf numFmtId="0" fontId="9" fillId="0" borderId="4" xfId="0" applyFont="1" applyBorder="1" applyAlignment="1">
      <alignment vertical="center"/>
    </xf>
    <xf numFmtId="0" fontId="8" fillId="0" borderId="4" xfId="0" applyFont="1" applyBorder="1" applyAlignment="1">
      <alignment vertical="center" wrapText="1"/>
    </xf>
    <xf numFmtId="0" fontId="8" fillId="0" borderId="5"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4" xfId="0" applyFont="1" applyBorder="1" applyAlignment="1">
      <alignment vertical="center"/>
    </xf>
    <xf numFmtId="0" fontId="11" fillId="0" borderId="4" xfId="0" applyFont="1" applyBorder="1" applyAlignment="1">
      <alignment horizontal="center" vertical="center"/>
    </xf>
    <xf numFmtId="0" fontId="9" fillId="0" borderId="4" xfId="0" applyFont="1" applyBorder="1" applyAlignment="1">
      <alignment vertical="center" wrapText="1"/>
    </xf>
    <xf numFmtId="0" fontId="9" fillId="0" borderId="4" xfId="0" applyFont="1" applyBorder="1" applyAlignment="1">
      <alignment horizontal="center" vertical="center"/>
    </xf>
    <xf numFmtId="0" fontId="8" fillId="0" borderId="4" xfId="0" applyFont="1" applyBorder="1" applyAlignment="1">
      <alignment horizontal="justify" vertical="center"/>
    </xf>
    <xf numFmtId="0" fontId="9" fillId="0" borderId="4" xfId="0" applyFont="1" applyBorder="1" applyAlignment="1">
      <alignment horizontal="justify" vertical="center"/>
    </xf>
    <xf numFmtId="0" fontId="0" fillId="0" borderId="3" xfId="0" applyBorder="1" applyAlignment="1">
      <alignment horizontal="center"/>
    </xf>
    <xf numFmtId="0" fontId="14" fillId="2" borderId="0" xfId="0" applyFont="1" applyFill="1" applyAlignment="1">
      <alignment horizontal="center" wrapText="1"/>
    </xf>
    <xf numFmtId="0" fontId="2" fillId="0" borderId="15" xfId="0" applyFont="1" applyBorder="1" applyAlignment="1">
      <alignment horizontal="justify" vertical="center"/>
    </xf>
    <xf numFmtId="0" fontId="2" fillId="0" borderId="0" xfId="0" applyFont="1" applyBorder="1" applyAlignment="1">
      <alignment horizontal="justify" vertical="center"/>
    </xf>
    <xf numFmtId="0" fontId="2" fillId="0" borderId="2" xfId="0" applyFont="1" applyBorder="1" applyAlignment="1">
      <alignment horizontal="justify" vertical="center"/>
    </xf>
    <xf numFmtId="0" fontId="2" fillId="0" borderId="16" xfId="0" applyFont="1" applyBorder="1" applyAlignment="1">
      <alignment horizontal="justify" vertical="center"/>
    </xf>
    <xf numFmtId="0" fontId="2" fillId="0" borderId="3" xfId="0" applyFont="1" applyBorder="1" applyAlignment="1">
      <alignment horizontal="justify" vertical="center"/>
    </xf>
    <xf numFmtId="0" fontId="2" fillId="0" borderId="1" xfId="0" applyFont="1" applyBorder="1" applyAlignment="1">
      <alignment horizontal="justify" vertical="center"/>
    </xf>
    <xf numFmtId="0" fontId="2" fillId="0" borderId="13" xfId="0" applyFont="1" applyBorder="1" applyAlignment="1">
      <alignment horizontal="justify" vertical="center"/>
    </xf>
    <xf numFmtId="0" fontId="2" fillId="0" borderId="14" xfId="0" applyFont="1" applyBorder="1" applyAlignment="1">
      <alignment horizontal="justify" vertical="center"/>
    </xf>
    <xf numFmtId="0" fontId="2" fillId="0" borderId="9" xfId="0" applyFont="1" applyBorder="1" applyAlignment="1">
      <alignment horizontal="justify" vertical="center"/>
    </xf>
    <xf numFmtId="0" fontId="0" fillId="0" borderId="4" xfId="0" applyBorder="1" applyAlignment="1">
      <alignment horizontal="center" vertical="center"/>
    </xf>
    <xf numFmtId="0" fontId="0" fillId="0" borderId="7" xfId="0" applyBorder="1" applyAlignment="1">
      <alignment horizontal="left" vertical="center"/>
    </xf>
    <xf numFmtId="0" fontId="0" fillId="0" borderId="12" xfId="0" applyBorder="1" applyAlignment="1">
      <alignment horizontal="left" vertical="center"/>
    </xf>
    <xf numFmtId="0" fontId="0" fillId="0" borderId="8" xfId="0" applyBorder="1" applyAlignment="1">
      <alignment horizontal="left" vertical="center"/>
    </xf>
    <xf numFmtId="0" fontId="7" fillId="0" borderId="17" xfId="0" applyFont="1" applyBorder="1" applyAlignment="1">
      <alignment horizontal="center" vertical="center"/>
    </xf>
    <xf numFmtId="0" fontId="7" fillId="0" borderId="7"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8" xfId="0" applyFont="1" applyBorder="1" applyAlignment="1">
      <alignment horizontal="center" vertical="center" wrapText="1"/>
    </xf>
    <xf numFmtId="0" fontId="7" fillId="0" borderId="7" xfId="0" applyFont="1" applyBorder="1" applyAlignment="1">
      <alignment horizontal="left" vertical="center" wrapText="1"/>
    </xf>
    <xf numFmtId="0" fontId="13" fillId="0" borderId="12" xfId="0" applyFont="1" applyBorder="1" applyAlignment="1">
      <alignment horizontal="left" vertical="center" wrapText="1"/>
    </xf>
    <xf numFmtId="0" fontId="13" fillId="0" borderId="8" xfId="0" applyFont="1" applyBorder="1" applyAlignment="1">
      <alignment horizontal="left" vertical="center" wrapText="1"/>
    </xf>
    <xf numFmtId="0" fontId="7" fillId="0" borderId="4" xfId="0" applyFont="1" applyBorder="1" applyAlignment="1">
      <alignment horizontal="center" vertical="center"/>
    </xf>
    <xf numFmtId="0" fontId="7" fillId="0" borderId="7" xfId="0" applyFont="1" applyBorder="1" applyAlignment="1">
      <alignment horizontal="left" wrapText="1"/>
    </xf>
    <xf numFmtId="0" fontId="7" fillId="0" borderId="12" xfId="0" applyFont="1" applyBorder="1" applyAlignment="1">
      <alignment horizontal="left"/>
    </xf>
    <xf numFmtId="0" fontId="7" fillId="0" borderId="8" xfId="0" applyFont="1" applyBorder="1" applyAlignment="1">
      <alignment horizontal="left"/>
    </xf>
    <xf numFmtId="0" fontId="8" fillId="0" borderId="11"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7" fillId="0" borderId="4" xfId="0" applyFont="1" applyBorder="1" applyAlignment="1">
      <alignment vertical="top"/>
    </xf>
    <xf numFmtId="0" fontId="8" fillId="0" borderId="4" xfId="0" applyFont="1" applyBorder="1" applyAlignment="1">
      <alignment horizontal="center" vertical="center" wrapText="1"/>
    </xf>
    <xf numFmtId="0" fontId="8" fillId="0" borderId="7" xfId="0" applyFont="1" applyBorder="1" applyAlignment="1">
      <alignment horizontal="center" vertical="center"/>
    </xf>
    <xf numFmtId="0" fontId="8" fillId="0" borderId="12" xfId="0" applyFont="1" applyBorder="1" applyAlignment="1">
      <alignment horizontal="center" vertical="center"/>
    </xf>
    <xf numFmtId="0" fontId="8" fillId="0" borderId="8" xfId="0" applyFont="1" applyBorder="1" applyAlignment="1">
      <alignment horizontal="center" vertical="center"/>
    </xf>
    <xf numFmtId="0" fontId="9" fillId="0" borderId="4" xfId="0" applyFont="1" applyBorder="1" applyAlignment="1">
      <alignment horizontal="center" vertical="center"/>
    </xf>
    <xf numFmtId="0" fontId="7" fillId="0" borderId="4" xfId="0" applyFont="1" applyBorder="1" applyAlignment="1">
      <alignment vertical="top" wrapText="1"/>
    </xf>
    <xf numFmtId="0" fontId="8" fillId="0" borderId="5"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4" xfId="0" applyFont="1" applyBorder="1" applyAlignment="1">
      <alignment horizontal="center" vertical="center"/>
    </xf>
    <xf numFmtId="0" fontId="7" fillId="0" borderId="4" xfId="0" applyFont="1" applyBorder="1" applyAlignment="1">
      <alignment horizontal="center" vertical="top" wrapText="1"/>
    </xf>
    <xf numFmtId="0" fontId="9"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tabSelected="1" zoomScale="85" zoomScaleNormal="85" workbookViewId="0">
      <selection activeCell="H9" sqref="H9"/>
    </sheetView>
  </sheetViews>
  <sheetFormatPr defaultRowHeight="13.5" x14ac:dyDescent="0.15"/>
  <cols>
    <col min="5" max="5" width="47.5" customWidth="1"/>
    <col min="8" max="8" width="22.125" customWidth="1"/>
  </cols>
  <sheetData>
    <row r="1" spans="1:9" ht="28.5" customHeight="1" thickBot="1" x14ac:dyDescent="0.2">
      <c r="A1" s="18" t="s">
        <v>56</v>
      </c>
      <c r="B1" s="18"/>
      <c r="C1" s="18"/>
      <c r="D1" s="18"/>
      <c r="E1" s="18"/>
    </row>
    <row r="2" spans="1:9" ht="44.25" customHeight="1" x14ac:dyDescent="0.15">
      <c r="A2" s="26" t="s">
        <v>44</v>
      </c>
      <c r="B2" s="27"/>
      <c r="C2" s="27"/>
      <c r="D2" s="27"/>
      <c r="E2" s="28"/>
    </row>
    <row r="3" spans="1:9" ht="34.5" customHeight="1" x14ac:dyDescent="0.15">
      <c r="A3" s="20" t="s">
        <v>45</v>
      </c>
      <c r="B3" s="21"/>
      <c r="C3" s="21"/>
      <c r="D3" s="21"/>
      <c r="E3" s="22"/>
    </row>
    <row r="4" spans="1:9" ht="120.75" customHeight="1" x14ac:dyDescent="0.25">
      <c r="A4" s="20" t="s">
        <v>46</v>
      </c>
      <c r="B4" s="21"/>
      <c r="C4" s="21"/>
      <c r="D4" s="21"/>
      <c r="E4" s="22"/>
      <c r="H4" s="19" t="s">
        <v>80</v>
      </c>
      <c r="I4" s="19"/>
    </row>
    <row r="5" spans="1:9" ht="41.25" customHeight="1" x14ac:dyDescent="0.15">
      <c r="A5" s="20" t="s">
        <v>47</v>
      </c>
      <c r="B5" s="21"/>
      <c r="C5" s="21"/>
      <c r="D5" s="21"/>
      <c r="E5" s="22"/>
    </row>
    <row r="6" spans="1:9" ht="38.25" customHeight="1" x14ac:dyDescent="0.15">
      <c r="A6" s="20" t="s">
        <v>48</v>
      </c>
      <c r="B6" s="21"/>
      <c r="C6" s="21"/>
      <c r="D6" s="21"/>
      <c r="E6" s="22"/>
    </row>
    <row r="7" spans="1:9" ht="63" customHeight="1" x14ac:dyDescent="0.15">
      <c r="A7" s="20" t="s">
        <v>49</v>
      </c>
      <c r="B7" s="21"/>
      <c r="C7" s="21"/>
      <c r="D7" s="21"/>
      <c r="E7" s="22"/>
    </row>
    <row r="8" spans="1:9" ht="35.25" customHeight="1" x14ac:dyDescent="0.15">
      <c r="A8" s="20" t="s">
        <v>50</v>
      </c>
      <c r="B8" s="21"/>
      <c r="C8" s="21"/>
      <c r="D8" s="21"/>
      <c r="E8" s="22"/>
    </row>
    <row r="9" spans="1:9" ht="35.25" customHeight="1" x14ac:dyDescent="0.15">
      <c r="A9" s="20" t="s">
        <v>51</v>
      </c>
      <c r="B9" s="21"/>
      <c r="C9" s="21"/>
      <c r="D9" s="21"/>
      <c r="E9" s="22"/>
    </row>
    <row r="10" spans="1:9" ht="53.25" customHeight="1" x14ac:dyDescent="0.15">
      <c r="A10" s="20" t="s">
        <v>52</v>
      </c>
      <c r="B10" s="21"/>
      <c r="C10" s="21"/>
      <c r="D10" s="21"/>
      <c r="E10" s="22"/>
    </row>
    <row r="11" spans="1:9" ht="53.25" customHeight="1" x14ac:dyDescent="0.15">
      <c r="A11" s="20" t="s">
        <v>53</v>
      </c>
      <c r="B11" s="21"/>
      <c r="C11" s="21"/>
      <c r="D11" s="21"/>
      <c r="E11" s="22"/>
    </row>
    <row r="12" spans="1:9" ht="53.25" customHeight="1" x14ac:dyDescent="0.15">
      <c r="A12" s="20" t="s">
        <v>54</v>
      </c>
      <c r="B12" s="21"/>
      <c r="C12" s="21"/>
      <c r="D12" s="21"/>
      <c r="E12" s="22"/>
    </row>
    <row r="13" spans="1:9" ht="53.25" customHeight="1" thickBot="1" x14ac:dyDescent="0.2">
      <c r="A13" s="23" t="s">
        <v>55</v>
      </c>
      <c r="B13" s="24"/>
      <c r="C13" s="24"/>
      <c r="D13" s="24"/>
      <c r="E13" s="25"/>
    </row>
  </sheetData>
  <mergeCells count="14">
    <mergeCell ref="A11:E11"/>
    <mergeCell ref="A12:E12"/>
    <mergeCell ref="A13:E13"/>
    <mergeCell ref="A2:E2"/>
    <mergeCell ref="A3:E3"/>
    <mergeCell ref="A4:E4"/>
    <mergeCell ref="A5:E5"/>
    <mergeCell ref="A6:E6"/>
    <mergeCell ref="A7:E7"/>
    <mergeCell ref="A1:E1"/>
    <mergeCell ref="H4:I4"/>
    <mergeCell ref="A8:E8"/>
    <mergeCell ref="A9:E9"/>
    <mergeCell ref="A10:E10"/>
  </mergeCells>
  <phoneticPr fontId="1" type="noConversion"/>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0"/>
  <sheetViews>
    <sheetView zoomScale="85" zoomScaleNormal="85" zoomScaleSheetLayoutView="85" workbookViewId="0">
      <selection activeCell="J12" sqref="J12"/>
    </sheetView>
  </sheetViews>
  <sheetFormatPr defaultRowHeight="13.5" x14ac:dyDescent="0.15"/>
  <cols>
    <col min="1" max="1" width="4.125" customWidth="1"/>
    <col min="2" max="2" width="15.5" style="3" customWidth="1"/>
    <col min="3" max="3" width="4.875" customWidth="1"/>
    <col min="4" max="4" width="6.5" style="1" customWidth="1"/>
    <col min="5" max="5" width="7.875" customWidth="1"/>
    <col min="6" max="6" width="9.875" customWidth="1"/>
    <col min="7" max="7" width="9.625" customWidth="1"/>
    <col min="8" max="8" width="32.25" customWidth="1"/>
    <col min="9" max="10" width="26.75" customWidth="1"/>
  </cols>
  <sheetData>
    <row r="1" spans="1:8" ht="22.5" customHeight="1" x14ac:dyDescent="0.15">
      <c r="A1" s="33" t="s">
        <v>57</v>
      </c>
      <c r="B1" s="33"/>
      <c r="C1" s="33"/>
      <c r="D1" s="33"/>
      <c r="E1" s="33"/>
      <c r="F1" s="33"/>
      <c r="G1" s="33"/>
      <c r="H1" s="33"/>
    </row>
    <row r="2" spans="1:8" ht="28.5" customHeight="1" x14ac:dyDescent="0.15">
      <c r="A2" s="4" t="s">
        <v>0</v>
      </c>
      <c r="B2" s="5" t="s">
        <v>1</v>
      </c>
      <c r="C2" s="6" t="s">
        <v>25</v>
      </c>
      <c r="D2" s="5" t="s">
        <v>2</v>
      </c>
      <c r="E2" s="51" t="s">
        <v>21</v>
      </c>
      <c r="F2" s="51"/>
      <c r="G2" s="5" t="s">
        <v>24</v>
      </c>
      <c r="H2" s="5" t="s">
        <v>60</v>
      </c>
    </row>
    <row r="3" spans="1:8" ht="21.75" customHeight="1" x14ac:dyDescent="0.15">
      <c r="A3" s="55">
        <v>1</v>
      </c>
      <c r="B3" s="51" t="s">
        <v>3</v>
      </c>
      <c r="C3" s="57" t="s">
        <v>26</v>
      </c>
      <c r="D3" s="61">
        <v>6</v>
      </c>
      <c r="E3" s="7" t="s">
        <v>4</v>
      </c>
      <c r="F3" s="7"/>
      <c r="G3" s="59">
        <f>(F3+F4)*D3</f>
        <v>0</v>
      </c>
      <c r="H3" s="51" t="s">
        <v>61</v>
      </c>
    </row>
    <row r="4" spans="1:8" ht="21.75" customHeight="1" x14ac:dyDescent="0.15">
      <c r="A4" s="55"/>
      <c r="B4" s="51"/>
      <c r="C4" s="58"/>
      <c r="D4" s="61"/>
      <c r="E4" s="7" t="s">
        <v>5</v>
      </c>
      <c r="F4" s="7"/>
      <c r="G4" s="59"/>
      <c r="H4" s="51"/>
    </row>
    <row r="5" spans="1:8" ht="20.25" customHeight="1" x14ac:dyDescent="0.15">
      <c r="A5" s="55">
        <v>2</v>
      </c>
      <c r="B5" s="51" t="s">
        <v>6</v>
      </c>
      <c r="C5" s="57" t="s">
        <v>27</v>
      </c>
      <c r="D5" s="61">
        <v>51</v>
      </c>
      <c r="E5" s="7" t="s">
        <v>4</v>
      </c>
      <c r="F5" s="7"/>
      <c r="G5" s="59">
        <f>(F5+F6)*D5</f>
        <v>0</v>
      </c>
      <c r="H5" s="51" t="s">
        <v>62</v>
      </c>
    </row>
    <row r="6" spans="1:8" ht="20.25" customHeight="1" x14ac:dyDescent="0.15">
      <c r="A6" s="55"/>
      <c r="B6" s="51"/>
      <c r="C6" s="58"/>
      <c r="D6" s="61"/>
      <c r="E6" s="7" t="s">
        <v>5</v>
      </c>
      <c r="F6" s="7"/>
      <c r="G6" s="59"/>
      <c r="H6" s="51"/>
    </row>
    <row r="7" spans="1:8" ht="21" customHeight="1" x14ac:dyDescent="0.15">
      <c r="A7" s="55">
        <v>3</v>
      </c>
      <c r="B7" s="51" t="s">
        <v>7</v>
      </c>
      <c r="C7" s="57" t="s">
        <v>27</v>
      </c>
      <c r="D7" s="61">
        <v>26</v>
      </c>
      <c r="E7" s="7" t="s">
        <v>4</v>
      </c>
      <c r="F7" s="7"/>
      <c r="G7" s="59">
        <f>(F7+F8)*D7</f>
        <v>0</v>
      </c>
      <c r="H7" s="60"/>
    </row>
    <row r="8" spans="1:8" ht="21" customHeight="1" x14ac:dyDescent="0.15">
      <c r="A8" s="55"/>
      <c r="B8" s="51"/>
      <c r="C8" s="58"/>
      <c r="D8" s="61"/>
      <c r="E8" s="7" t="s">
        <v>5</v>
      </c>
      <c r="F8" s="7"/>
      <c r="G8" s="59"/>
      <c r="H8" s="60"/>
    </row>
    <row r="9" spans="1:8" ht="65.25" customHeight="1" x14ac:dyDescent="0.15">
      <c r="A9" s="8">
        <v>4</v>
      </c>
      <c r="B9" s="9" t="s">
        <v>8</v>
      </c>
      <c r="C9" s="10" t="s">
        <v>28</v>
      </c>
      <c r="D9" s="11">
        <v>2000</v>
      </c>
      <c r="E9" s="12" t="s">
        <v>22</v>
      </c>
      <c r="F9" s="13"/>
      <c r="G9" s="13">
        <f t="shared" ref="G9:G17" si="0">F9*D9</f>
        <v>0</v>
      </c>
      <c r="H9" s="14" t="s">
        <v>63</v>
      </c>
    </row>
    <row r="10" spans="1:8" ht="48" customHeight="1" x14ac:dyDescent="0.15">
      <c r="A10" s="15">
        <v>5</v>
      </c>
      <c r="B10" s="5" t="s">
        <v>9</v>
      </c>
      <c r="C10" s="10" t="s">
        <v>28</v>
      </c>
      <c r="D10" s="11">
        <v>1000</v>
      </c>
      <c r="E10" s="4" t="s">
        <v>22</v>
      </c>
      <c r="F10" s="15"/>
      <c r="G10" s="13">
        <f t="shared" si="0"/>
        <v>0</v>
      </c>
      <c r="H10" s="11" t="s">
        <v>64</v>
      </c>
    </row>
    <row r="11" spans="1:8" ht="28.5" customHeight="1" x14ac:dyDescent="0.15">
      <c r="A11" s="15" t="s">
        <v>10</v>
      </c>
      <c r="B11" s="5" t="s">
        <v>11</v>
      </c>
      <c r="C11" s="11" t="s">
        <v>29</v>
      </c>
      <c r="D11" s="11">
        <v>100</v>
      </c>
      <c r="E11" s="4" t="s">
        <v>22</v>
      </c>
      <c r="F11" s="15"/>
      <c r="G11" s="13">
        <f t="shared" si="0"/>
        <v>0</v>
      </c>
      <c r="H11" s="11" t="s">
        <v>65</v>
      </c>
    </row>
    <row r="12" spans="1:8" ht="28.5" customHeight="1" x14ac:dyDescent="0.15">
      <c r="A12" s="15">
        <v>7</v>
      </c>
      <c r="B12" s="5" t="s">
        <v>12</v>
      </c>
      <c r="C12" s="5" t="s">
        <v>28</v>
      </c>
      <c r="D12" s="11">
        <v>400</v>
      </c>
      <c r="E12" s="4" t="s">
        <v>22</v>
      </c>
      <c r="F12" s="15"/>
      <c r="G12" s="13">
        <f t="shared" si="0"/>
        <v>0</v>
      </c>
      <c r="H12" s="11" t="s">
        <v>66</v>
      </c>
    </row>
    <row r="13" spans="1:8" ht="24.75" customHeight="1" x14ac:dyDescent="0.15">
      <c r="A13" s="15">
        <v>8</v>
      </c>
      <c r="B13" s="5" t="s">
        <v>67</v>
      </c>
      <c r="C13" s="5" t="s">
        <v>28</v>
      </c>
      <c r="D13" s="11">
        <v>700</v>
      </c>
      <c r="E13" s="4" t="s">
        <v>22</v>
      </c>
      <c r="F13" s="15"/>
      <c r="G13" s="13">
        <f t="shared" si="0"/>
        <v>0</v>
      </c>
      <c r="H13" s="5" t="s">
        <v>68</v>
      </c>
    </row>
    <row r="14" spans="1:8" ht="24.75" customHeight="1" x14ac:dyDescent="0.15">
      <c r="A14" s="15">
        <v>9</v>
      </c>
      <c r="B14" s="5" t="s">
        <v>69</v>
      </c>
      <c r="C14" s="5" t="s">
        <v>28</v>
      </c>
      <c r="D14" s="11">
        <v>620</v>
      </c>
      <c r="E14" s="4" t="s">
        <v>22</v>
      </c>
      <c r="F14" s="15"/>
      <c r="G14" s="13">
        <f t="shared" si="0"/>
        <v>0</v>
      </c>
      <c r="H14" s="5" t="s">
        <v>70</v>
      </c>
    </row>
    <row r="15" spans="1:8" ht="24.75" customHeight="1" x14ac:dyDescent="0.15">
      <c r="A15" s="15">
        <v>10</v>
      </c>
      <c r="B15" s="5" t="s">
        <v>71</v>
      </c>
      <c r="C15" s="5" t="s">
        <v>30</v>
      </c>
      <c r="D15" s="11">
        <v>2200</v>
      </c>
      <c r="E15" s="4" t="s">
        <v>22</v>
      </c>
      <c r="F15" s="15"/>
      <c r="G15" s="13">
        <f t="shared" si="0"/>
        <v>0</v>
      </c>
      <c r="H15" s="5" t="s">
        <v>13</v>
      </c>
    </row>
    <row r="16" spans="1:8" ht="24" x14ac:dyDescent="0.15">
      <c r="A16" s="15">
        <v>11</v>
      </c>
      <c r="B16" s="5" t="s">
        <v>14</v>
      </c>
      <c r="C16" s="5" t="s">
        <v>31</v>
      </c>
      <c r="D16" s="11">
        <v>6</v>
      </c>
      <c r="E16" s="4" t="s">
        <v>22</v>
      </c>
      <c r="F16" s="15"/>
      <c r="G16" s="13">
        <f t="shared" si="0"/>
        <v>0</v>
      </c>
      <c r="H16" s="5" t="s">
        <v>72</v>
      </c>
    </row>
    <row r="17" spans="1:10" ht="22.5" customHeight="1" x14ac:dyDescent="0.15">
      <c r="A17" s="15">
        <v>12</v>
      </c>
      <c r="B17" s="5" t="s">
        <v>15</v>
      </c>
      <c r="C17" s="5" t="s">
        <v>32</v>
      </c>
      <c r="D17" s="11">
        <v>60</v>
      </c>
      <c r="E17" s="4" t="s">
        <v>22</v>
      </c>
      <c r="F17" s="15"/>
      <c r="G17" s="13">
        <f t="shared" si="0"/>
        <v>0</v>
      </c>
      <c r="H17" s="11" t="s">
        <v>73</v>
      </c>
    </row>
    <row r="18" spans="1:10" ht="22.5" customHeight="1" x14ac:dyDescent="0.15">
      <c r="A18" s="15">
        <v>13</v>
      </c>
      <c r="B18" s="5" t="s">
        <v>16</v>
      </c>
      <c r="C18" s="5" t="s">
        <v>38</v>
      </c>
      <c r="D18" s="5" t="s">
        <v>17</v>
      </c>
      <c r="E18" s="4" t="s">
        <v>22</v>
      </c>
      <c r="F18" s="15"/>
      <c r="G18" s="15"/>
      <c r="H18" s="5" t="s">
        <v>18</v>
      </c>
    </row>
    <row r="19" spans="1:10" ht="22.5" customHeight="1" x14ac:dyDescent="0.15">
      <c r="A19" s="15">
        <v>14</v>
      </c>
      <c r="B19" s="5" t="s">
        <v>16</v>
      </c>
      <c r="C19" s="5" t="s">
        <v>39</v>
      </c>
      <c r="D19" s="5" t="s">
        <v>17</v>
      </c>
      <c r="E19" s="4" t="s">
        <v>22</v>
      </c>
      <c r="F19" s="15"/>
      <c r="G19" s="15"/>
      <c r="H19" s="5" t="s">
        <v>19</v>
      </c>
    </row>
    <row r="20" spans="1:10" ht="22.5" customHeight="1" x14ac:dyDescent="0.15">
      <c r="A20" s="15">
        <v>15</v>
      </c>
      <c r="B20" s="5" t="s">
        <v>20</v>
      </c>
      <c r="C20" s="11" t="s">
        <v>29</v>
      </c>
      <c r="D20" s="11">
        <v>90</v>
      </c>
      <c r="E20" s="16" t="s">
        <v>23</v>
      </c>
      <c r="F20" s="17"/>
      <c r="G20" s="13">
        <f>F20*D20</f>
        <v>0</v>
      </c>
      <c r="H20" s="11" t="s">
        <v>74</v>
      </c>
    </row>
    <row r="21" spans="1:10" ht="27" customHeight="1" x14ac:dyDescent="0.15">
      <c r="A21" s="52" t="s">
        <v>43</v>
      </c>
      <c r="B21" s="53"/>
      <c r="C21" s="53"/>
      <c r="D21" s="54"/>
      <c r="E21" s="55">
        <f>G3+G5+G7+G9+G10+G11+G12+G13+G14+G15+G16+G17+G20</f>
        <v>0</v>
      </c>
      <c r="F21" s="55"/>
      <c r="G21" s="55"/>
      <c r="H21" s="8" t="s">
        <v>76</v>
      </c>
    </row>
    <row r="22" spans="1:10" ht="14.25" x14ac:dyDescent="0.15">
      <c r="A22" s="51" t="s">
        <v>0</v>
      </c>
      <c r="B22" s="44" t="s">
        <v>33</v>
      </c>
      <c r="C22" s="45"/>
      <c r="D22" s="40" t="s">
        <v>41</v>
      </c>
      <c r="E22" s="51" t="s">
        <v>42</v>
      </c>
      <c r="F22" s="51"/>
      <c r="G22" s="51"/>
      <c r="H22" s="51"/>
      <c r="J22" s="2"/>
    </row>
    <row r="23" spans="1:10" ht="14.25" x14ac:dyDescent="0.15">
      <c r="A23" s="51"/>
      <c r="B23" s="48"/>
      <c r="C23" s="49"/>
      <c r="D23" s="40"/>
      <c r="E23" s="51"/>
      <c r="F23" s="51"/>
      <c r="G23" s="51"/>
      <c r="H23" s="51"/>
      <c r="J23" s="2"/>
    </row>
    <row r="24" spans="1:10" ht="21" customHeight="1" x14ac:dyDescent="0.15">
      <c r="A24" s="51">
        <v>1</v>
      </c>
      <c r="B24" s="44" t="s">
        <v>34</v>
      </c>
      <c r="C24" s="45"/>
      <c r="D24" s="51"/>
      <c r="E24" s="56" t="s">
        <v>35</v>
      </c>
      <c r="F24" s="56"/>
      <c r="G24" s="56"/>
      <c r="H24" s="56"/>
    </row>
    <row r="25" spans="1:10" ht="27.75" customHeight="1" x14ac:dyDescent="0.15">
      <c r="A25" s="51"/>
      <c r="B25" s="46"/>
      <c r="C25" s="47"/>
      <c r="D25" s="51"/>
      <c r="E25" s="56" t="s">
        <v>36</v>
      </c>
      <c r="F25" s="56"/>
      <c r="G25" s="56"/>
      <c r="H25" s="56"/>
    </row>
    <row r="26" spans="1:10" ht="17.25" customHeight="1" x14ac:dyDescent="0.15">
      <c r="A26" s="51"/>
      <c r="B26" s="46"/>
      <c r="C26" s="47"/>
      <c r="D26" s="51"/>
      <c r="E26" s="50" t="s">
        <v>37</v>
      </c>
      <c r="F26" s="50"/>
      <c r="G26" s="50"/>
      <c r="H26" s="50"/>
    </row>
    <row r="27" spans="1:10" ht="21" customHeight="1" x14ac:dyDescent="0.15">
      <c r="A27" s="51"/>
      <c r="B27" s="48"/>
      <c r="C27" s="49"/>
      <c r="D27" s="51"/>
      <c r="E27" s="50" t="s">
        <v>40</v>
      </c>
      <c r="F27" s="50"/>
      <c r="G27" s="50"/>
      <c r="H27" s="50"/>
    </row>
    <row r="28" spans="1:10" ht="60.75" customHeight="1" x14ac:dyDescent="0.15">
      <c r="A28" s="34" t="s">
        <v>58</v>
      </c>
      <c r="B28" s="35"/>
      <c r="C28" s="35"/>
      <c r="D28" s="36"/>
      <c r="E28" s="37" t="s">
        <v>75</v>
      </c>
      <c r="F28" s="38"/>
      <c r="G28" s="38"/>
      <c r="H28" s="39"/>
    </row>
    <row r="29" spans="1:10" ht="70.5" customHeight="1" x14ac:dyDescent="0.15">
      <c r="A29" s="40" t="s">
        <v>59</v>
      </c>
      <c r="B29" s="40"/>
      <c r="C29" s="40"/>
      <c r="D29" s="40"/>
      <c r="E29" s="41" t="s">
        <v>77</v>
      </c>
      <c r="F29" s="42"/>
      <c r="G29" s="42"/>
      <c r="H29" s="43"/>
    </row>
    <row r="30" spans="1:10" ht="27" customHeight="1" x14ac:dyDescent="0.15">
      <c r="A30" s="29" t="s">
        <v>78</v>
      </c>
      <c r="B30" s="29"/>
      <c r="C30" s="29"/>
      <c r="D30" s="29"/>
      <c r="E30" s="30" t="s">
        <v>79</v>
      </c>
      <c r="F30" s="31"/>
      <c r="G30" s="31"/>
      <c r="H30" s="32"/>
    </row>
  </sheetData>
  <mergeCells count="39">
    <mergeCell ref="E2:F2"/>
    <mergeCell ref="H5:H6"/>
    <mergeCell ref="H7:H8"/>
    <mergeCell ref="G3:G4"/>
    <mergeCell ref="A7:A8"/>
    <mergeCell ref="B7:B8"/>
    <mergeCell ref="D7:D8"/>
    <mergeCell ref="A3:A4"/>
    <mergeCell ref="B3:B4"/>
    <mergeCell ref="D3:D4"/>
    <mergeCell ref="A5:A6"/>
    <mergeCell ref="B5:B6"/>
    <mergeCell ref="D5:D6"/>
    <mergeCell ref="A24:A27"/>
    <mergeCell ref="D24:D27"/>
    <mergeCell ref="E24:H24"/>
    <mergeCell ref="E25:H25"/>
    <mergeCell ref="C3:C4"/>
    <mergeCell ref="C5:C6"/>
    <mergeCell ref="C7:C8"/>
    <mergeCell ref="G5:G6"/>
    <mergeCell ref="G7:G8"/>
    <mergeCell ref="H3:H4"/>
    <mergeCell ref="A30:D30"/>
    <mergeCell ref="E30:H30"/>
    <mergeCell ref="A1:H1"/>
    <mergeCell ref="A28:D28"/>
    <mergeCell ref="E28:H28"/>
    <mergeCell ref="A29:D29"/>
    <mergeCell ref="E29:H29"/>
    <mergeCell ref="B24:C27"/>
    <mergeCell ref="B22:C23"/>
    <mergeCell ref="E26:H26"/>
    <mergeCell ref="E27:H27"/>
    <mergeCell ref="E22:H23"/>
    <mergeCell ref="A21:D21"/>
    <mergeCell ref="D22:D23"/>
    <mergeCell ref="E21:G21"/>
    <mergeCell ref="A22:A23"/>
  </mergeCells>
  <phoneticPr fontId="1" type="noConversion"/>
  <pageMargins left="0.7" right="0.7" top="0.75" bottom="0.75" header="0.3" footer="0.3"/>
  <pageSetup paperSize="9" scale="62"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报价单</vt:lpstr>
      <vt:lpstr>报价明细</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2022-09-23T06:29:18Z</dcterms:modified>
</cp:coreProperties>
</file>